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19" i="7"/>
  <c r="D4"/>
  <c r="C44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4"/>
  <c r="D18"/>
  <c r="C19"/>
  <c r="C18"/>
  <c r="F46"/>
  <c r="F47"/>
  <c r="F48"/>
  <c r="F45"/>
  <c r="F23"/>
  <c r="F24"/>
  <c r="F25"/>
  <c r="F28"/>
  <c r="F30"/>
  <c r="F31"/>
  <c r="F32"/>
  <c r="F33"/>
  <c r="F35"/>
  <c r="F36"/>
  <c r="F38"/>
  <c r="F39"/>
  <c r="F41"/>
  <c r="F21"/>
  <c r="E5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5"/>
  <c r="E46"/>
  <c r="E47"/>
  <c r="E48"/>
  <c r="F4" l="1"/>
  <c r="E4"/>
  <c r="E44" l="1"/>
  <c r="E18"/>
  <c r="E19"/>
  <c r="C42" l="1"/>
  <c r="C43" s="1"/>
  <c r="F19"/>
  <c r="F18"/>
  <c r="D42"/>
  <c r="F44"/>
  <c r="C49" l="1"/>
  <c r="E42"/>
  <c r="F42"/>
  <c r="D49"/>
  <c r="D43"/>
  <c r="E43" s="1"/>
  <c r="E49" l="1"/>
  <c r="F43"/>
  <c r="F49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<sst xmlns="http://schemas.openxmlformats.org/spreadsheetml/2006/main" count="56" uniqueCount="56">
  <si>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</si>
  <si>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</si>
  <si>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</si>
  <si>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</si>
  <si>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</si>
  <si>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</si>
  <si>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</si>
  <si>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</si>
  <si>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</si>
  <si>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</si>
  <si>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</si>
  <si>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</si>
  <si>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</si>
  <si>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</si>
  <si>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</si>
  <si>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</si>
  <si>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</si>
  <si>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</si>
  <si>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</si>
  <si>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</si>
  <si>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</si>
  <si>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</si>
  <si>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</si>
  <si>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</si>
  <si>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</si>
  <si>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</si>
  <si>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</si>
  <si>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</si>
  <si>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</si>
  <si>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</si>
  <si>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</si>
  <si>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</si>
  <si>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</si>
  <si>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</si>
  <si>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</si>
  <si>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</si>
  <si>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</si>
  <si>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</si>
  <si>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</si>
  <si>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</si>
  <si>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</si>
  <si>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</si>
  <si>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</si>
  <si>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</si>
  <si>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</si>
  <si>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</si>
  <si>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</si>
  <si>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</si>
  <si>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</si>
  <si>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</si>
  <si>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</si>
  <si>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</si>
  <si>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</si>
  <si>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январь-февраль 2013 года</t>
  </si>
  <si>
    <t>Поступило за январь-февраль 2014 года</t>
  </si>
  <si>
    <t xml:space="preserve">Сравнительный анализ поступления доходов в бюджет г. Ставрополя за январь-февраль 2013-2014 гг.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</si>
</sst>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B4" sqref="B4"/>
    </sheetView>
  </sheetViews>
  <sheetFormatPr defaultRowHeight="12.75"/>
  <cols>
    <col min="1" max="1" width="6.85546875" style="8" customWidth="1"/>
    <col min="2" max="2" width="5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11.42578125" style="9" customWidth="1"/>
    <col min="7" max="16384" width="9.140625" style="9"/>
  </cols>
  <sheetData>
    <row r="1" spans="1:221" ht="15.75" customHeight="1">
      <c r="A1" s="44" t="s">
        <v>55</v>
      </c>
      <c r="B1" s="45"/>
      <c r="C1" s="45"/>
      <c r="D1" s="45"/>
      <c r="E1" s="45"/>
      <c r="F1" s="45"/>
    </row>
    <row r="2" spans="1:221" ht="13.5" thickBot="1">
      <c r="F2" s="9" t="s">
        <v>48</v>
      </c>
    </row>
    <row r="3" spans="1:221" ht="57.75" customHeight="1">
      <c r="A3" s="18"/>
      <c r="B3" s="19"/>
      <c r="C3" s="31" t="s">
        <v>53</v>
      </c>
      <c r="D3" s="14" t="s">
        <v>54</v>
      </c>
      <c r="E3" s="15" t="s">
        <v>16</v>
      </c>
      <c r="F3" s="32" t="s">
        <v>49</v>
      </c>
    </row>
    <row r="4" spans="1:221" s="4" customFormat="1">
      <c r="A4" s="20"/>
      <c r="B4" s="12" t="s">
        <v>8</v>
      </c>
      <c r="C4" s="34">
        <f>C5+C6+C7+C8+C9+C10+C11+C14+C17</f>
        <v>377252</v>
      </c>
      <c r="D4" s="34">
        <f>D5+D6+D7+D8+D9+D10+D11+D14+D17</f>
        <v>382344</v>
      </c>
      <c r="E4" s="34">
        <f>D4-C4</f>
        <v>5092</v>
      </c>
      <c r="F4" s="21">
        <f>D4/C4*100</f>
        <v>101.3497609025267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v>221455</v>
      </c>
      <c r="D5" s="35">
        <v>173736</v>
      </c>
      <c r="E5" s="36">
        <f t="shared" ref="E5:E49" si="0">D5-C5</f>
        <v>-47719</v>
      </c>
      <c r="F5" s="43">
        <f t="shared" ref="F5:F16" si="1">D5/C5*100</f>
        <v>78.452055722381516</v>
      </c>
    </row>
    <row r="6" spans="1:221">
      <c r="A6" s="16">
        <v>2</v>
      </c>
      <c r="B6" s="2" t="s">
        <v>50</v>
      </c>
      <c r="C6" s="35">
        <v>0</v>
      </c>
      <c r="D6" s="35">
        <v>2944</v>
      </c>
      <c r="E6" s="36">
        <f t="shared" si="0"/>
        <v>2944</v>
      </c>
      <c r="F6" s="43"/>
    </row>
    <row r="7" spans="1:221" ht="25.5">
      <c r="A7" s="30">
        <v>3</v>
      </c>
      <c r="B7" s="2" t="s">
        <v>6</v>
      </c>
      <c r="C7" s="35">
        <v>73732</v>
      </c>
      <c r="D7" s="35">
        <v>92376</v>
      </c>
      <c r="E7" s="36">
        <f t="shared" si="0"/>
        <v>18644</v>
      </c>
      <c r="F7" s="43">
        <f t="shared" si="1"/>
        <v>125.28617154017252</v>
      </c>
    </row>
    <row r="8" spans="1:221">
      <c r="A8" s="30">
        <v>4</v>
      </c>
      <c r="B8" s="2" t="s">
        <v>7</v>
      </c>
      <c r="C8" s="35">
        <v>10</v>
      </c>
      <c r="D8" s="35">
        <v>48</v>
      </c>
      <c r="E8" s="36">
        <f t="shared" si="0"/>
        <v>38</v>
      </c>
      <c r="F8" s="43">
        <f t="shared" si="1"/>
        <v>480</v>
      </c>
    </row>
    <row r="9" spans="1:221">
      <c r="A9" s="30">
        <v>5</v>
      </c>
      <c r="B9" s="2" t="s">
        <v>33</v>
      </c>
      <c r="C9" s="35">
        <v>1238</v>
      </c>
      <c r="D9" s="35">
        <v>4619</v>
      </c>
      <c r="E9" s="36">
        <f t="shared" si="0"/>
        <v>3381</v>
      </c>
      <c r="F9" s="43">
        <f t="shared" si="1"/>
        <v>373.10177705977378</v>
      </c>
    </row>
    <row r="10" spans="1:221">
      <c r="A10" s="30">
        <v>6</v>
      </c>
      <c r="B10" s="2" t="s">
        <v>1</v>
      </c>
      <c r="C10" s="35">
        <v>6356</v>
      </c>
      <c r="D10" s="35">
        <v>4828</v>
      </c>
      <c r="E10" s="36">
        <f t="shared" si="0"/>
        <v>-1528</v>
      </c>
      <c r="F10" s="43">
        <f t="shared" si="1"/>
        <v>75.959723096286965</v>
      </c>
    </row>
    <row r="11" spans="1:221">
      <c r="A11" s="50">
        <v>7</v>
      </c>
      <c r="B11" s="2" t="s">
        <v>20</v>
      </c>
      <c r="C11" s="35">
        <v>67766</v>
      </c>
      <c r="D11" s="35">
        <v>93350</v>
      </c>
      <c r="E11" s="36">
        <f t="shared" si="0"/>
        <v>25584</v>
      </c>
      <c r="F11" s="43">
        <f t="shared" si="1"/>
        <v>137.75344568072484</v>
      </c>
    </row>
    <row r="12" spans="1:221" s="11" customFormat="1">
      <c r="A12" s="53"/>
      <c r="B12" s="26" t="s">
        <v>40</v>
      </c>
      <c r="C12" s="37">
        <v>9542</v>
      </c>
      <c r="D12" s="37">
        <v>15475</v>
      </c>
      <c r="E12" s="36">
        <f t="shared" si="0"/>
        <v>5933</v>
      </c>
      <c r="F12" s="43">
        <f t="shared" si="1"/>
        <v>162.17774051561517</v>
      </c>
    </row>
    <row r="13" spans="1:221" s="11" customFormat="1">
      <c r="A13" s="54"/>
      <c r="B13" s="26" t="s">
        <v>41</v>
      </c>
      <c r="C13" s="37">
        <v>58224</v>
      </c>
      <c r="D13" s="37">
        <v>77875</v>
      </c>
      <c r="E13" s="36">
        <f t="shared" si="0"/>
        <v>19651</v>
      </c>
      <c r="F13" s="43">
        <f t="shared" si="1"/>
        <v>133.75068700192361</v>
      </c>
    </row>
    <row r="14" spans="1:221">
      <c r="A14" s="50">
        <v>8</v>
      </c>
      <c r="B14" s="2" t="s">
        <v>21</v>
      </c>
      <c r="C14" s="35">
        <v>6694</v>
      </c>
      <c r="D14" s="35">
        <v>10442</v>
      </c>
      <c r="E14" s="36">
        <f t="shared" si="0"/>
        <v>3748</v>
      </c>
      <c r="F14" s="43">
        <f t="shared" si="1"/>
        <v>155.99043919928295</v>
      </c>
    </row>
    <row r="15" spans="1:221">
      <c r="A15" s="51"/>
      <c r="B15" s="26" t="s">
        <v>42</v>
      </c>
      <c r="C15" s="38">
        <v>6661</v>
      </c>
      <c r="D15" s="38">
        <v>10424</v>
      </c>
      <c r="E15" s="36">
        <f t="shared" si="0"/>
        <v>3763</v>
      </c>
      <c r="F15" s="43">
        <f t="shared" si="1"/>
        <v>156.49301906620627</v>
      </c>
    </row>
    <row r="16" spans="1:221">
      <c r="A16" s="52"/>
      <c r="B16" s="26" t="s">
        <v>43</v>
      </c>
      <c r="C16" s="38">
        <v>33</v>
      </c>
      <c r="D16" s="38">
        <v>18</v>
      </c>
      <c r="E16" s="36">
        <f t="shared" si="0"/>
        <v>-15</v>
      </c>
      <c r="F16" s="43">
        <f t="shared" si="1"/>
        <v>54.54545454545454</v>
      </c>
    </row>
    <row r="17" spans="1:221" ht="25.5">
      <c r="A17" s="30">
        <v>9</v>
      </c>
      <c r="B17" s="2" t="s">
        <v>26</v>
      </c>
      <c r="C17" s="35">
        <v>1</v>
      </c>
      <c r="D17" s="35">
        <v>1</v>
      </c>
      <c r="E17" s="36">
        <f t="shared" si="0"/>
        <v>0</v>
      </c>
      <c r="F17" s="43"/>
    </row>
    <row r="18" spans="1:221" s="4" customFormat="1">
      <c r="A18" s="23"/>
      <c r="B18" s="7" t="s">
        <v>9</v>
      </c>
      <c r="C18" s="39">
        <f>C20+C21+C22+C23+C24+C27+C28+C30+C33+C34+C35+C36+C37+C38+C41</f>
        <v>70465</v>
      </c>
      <c r="D18" s="39">
        <f>D20+D21+D22+D23+D24+D27+D28+D30+D33+D34+D35+D36+D37+D38+D41</f>
        <v>69206</v>
      </c>
      <c r="E18" s="34">
        <f t="shared" si="0"/>
        <v>-1259</v>
      </c>
      <c r="F18" s="24">
        <f>D18/C18*100</f>
        <v>98.213297381678842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32</v>
      </c>
      <c r="C19" s="39">
        <f>C20+C21+C22+C23+C24+C27+C28+C30+C33+C35+C36+C37+C38+C41</f>
        <v>70465</v>
      </c>
      <c r="D19" s="39">
        <f>D20+D21+D22+D23+D24+D27+D28+D30+D33+D35+D36+D37+D38+D41</f>
        <v>68353</v>
      </c>
      <c r="E19" s="34">
        <f t="shared" si="0"/>
        <v>-2112</v>
      </c>
      <c r="F19" s="24">
        <f>D19/C19*100</f>
        <v>97.002767331299225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8.25">
      <c r="A20" s="30">
        <v>10</v>
      </c>
      <c r="B20" s="2" t="s">
        <v>13</v>
      </c>
      <c r="C20" s="35">
        <v>0</v>
      </c>
      <c r="D20" s="35">
        <v>0</v>
      </c>
      <c r="E20" s="36">
        <f t="shared" si="0"/>
        <v>0</v>
      </c>
      <c r="F20" s="22"/>
    </row>
    <row r="21" spans="1:221" ht="42.75" customHeight="1">
      <c r="A21" s="46">
        <v>11</v>
      </c>
      <c r="B21" s="2" t="s">
        <v>28</v>
      </c>
      <c r="C21" s="35">
        <v>25898</v>
      </c>
      <c r="D21" s="35">
        <v>35152</v>
      </c>
      <c r="E21" s="36">
        <f t="shared" si="0"/>
        <v>9254</v>
      </c>
      <c r="F21" s="22">
        <f>D21/C21*100</f>
        <v>135.7324889952892</v>
      </c>
    </row>
    <row r="22" spans="1:221" ht="25.5">
      <c r="A22" s="46"/>
      <c r="B22" s="3" t="s">
        <v>29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35</v>
      </c>
      <c r="B23" s="3" t="s">
        <v>27</v>
      </c>
      <c r="C23" s="35">
        <v>706</v>
      </c>
      <c r="D23" s="35">
        <v>1435</v>
      </c>
      <c r="E23" s="36">
        <f t="shared" si="0"/>
        <v>729</v>
      </c>
      <c r="F23" s="22">
        <f t="shared" ref="F23:F41" si="2">D23/C23*100</f>
        <v>203.25779036827197</v>
      </c>
    </row>
    <row r="24" spans="1:221" ht="53.25" customHeight="1">
      <c r="A24" s="50">
        <v>13</v>
      </c>
      <c r="B24" s="2" t="s">
        <v>46</v>
      </c>
      <c r="C24" s="35">
        <v>7299</v>
      </c>
      <c r="D24" s="35">
        <v>6899</v>
      </c>
      <c r="E24" s="36">
        <f t="shared" si="0"/>
        <v>-400</v>
      </c>
      <c r="F24" s="22">
        <f t="shared" si="2"/>
        <v>94.519797232497609</v>
      </c>
    </row>
    <row r="25" spans="1:221">
      <c r="A25" s="51"/>
      <c r="B25" s="26" t="s">
        <v>44</v>
      </c>
      <c r="C25" s="38">
        <v>7299</v>
      </c>
      <c r="D25" s="38">
        <v>0</v>
      </c>
      <c r="E25" s="36">
        <f t="shared" si="0"/>
        <v>-7299</v>
      </c>
      <c r="F25" s="22">
        <f t="shared" si="2"/>
        <v>0</v>
      </c>
    </row>
    <row r="26" spans="1:221">
      <c r="A26" s="52"/>
      <c r="B26" s="27" t="s">
        <v>45</v>
      </c>
      <c r="C26" s="38">
        <v>0</v>
      </c>
      <c r="D26" s="38">
        <v>0</v>
      </c>
      <c r="E26" s="36">
        <f t="shared" si="0"/>
        <v>0</v>
      </c>
      <c r="F26" s="22"/>
    </row>
    <row r="27" spans="1:221" ht="25.5">
      <c r="A27" s="33">
        <v>14</v>
      </c>
      <c r="B27" s="2" t="s">
        <v>52</v>
      </c>
      <c r="C27" s="35">
        <v>0</v>
      </c>
      <c r="D27" s="35">
        <v>0</v>
      </c>
      <c r="E27" s="36"/>
      <c r="F27" s="22"/>
    </row>
    <row r="28" spans="1:221" ht="38.25">
      <c r="A28" s="50">
        <v>15</v>
      </c>
      <c r="B28" s="2" t="s">
        <v>14</v>
      </c>
      <c r="C28" s="35">
        <v>249</v>
      </c>
      <c r="D28" s="35">
        <v>18</v>
      </c>
      <c r="E28" s="36">
        <f t="shared" si="0"/>
        <v>-231</v>
      </c>
      <c r="F28" s="22">
        <f t="shared" si="2"/>
        <v>7.2289156626506017</v>
      </c>
    </row>
    <row r="29" spans="1:221">
      <c r="A29" s="54"/>
      <c r="B29" s="27" t="s">
        <v>36</v>
      </c>
      <c r="C29" s="38">
        <v>0</v>
      </c>
      <c r="D29" s="38">
        <v>0</v>
      </c>
      <c r="E29" s="36">
        <f t="shared" si="0"/>
        <v>0</v>
      </c>
      <c r="F29" s="22"/>
    </row>
    <row r="30" spans="1:221" ht="25.5" customHeight="1">
      <c r="A30" s="50">
        <v>16</v>
      </c>
      <c r="B30" s="2" t="s">
        <v>30</v>
      </c>
      <c r="C30" s="35">
        <v>1967</v>
      </c>
      <c r="D30" s="35">
        <v>1521</v>
      </c>
      <c r="E30" s="36">
        <f t="shared" si="0"/>
        <v>-446</v>
      </c>
      <c r="F30" s="22">
        <f t="shared" si="2"/>
        <v>77.325876970005083</v>
      </c>
    </row>
    <row r="31" spans="1:221" ht="13.5" customHeight="1">
      <c r="A31" s="51"/>
      <c r="B31" s="26" t="s">
        <v>38</v>
      </c>
      <c r="C31" s="38">
        <v>1663</v>
      </c>
      <c r="D31" s="38">
        <v>1236</v>
      </c>
      <c r="E31" s="36">
        <f t="shared" si="0"/>
        <v>-427</v>
      </c>
      <c r="F31" s="22">
        <f t="shared" si="2"/>
        <v>74.323511725796749</v>
      </c>
    </row>
    <row r="32" spans="1:221" ht="15.75" customHeight="1">
      <c r="A32" s="52"/>
      <c r="B32" s="26" t="s">
        <v>39</v>
      </c>
      <c r="C32" s="38">
        <v>304</v>
      </c>
      <c r="D32" s="38">
        <v>285</v>
      </c>
      <c r="E32" s="36">
        <f t="shared" si="0"/>
        <v>-19</v>
      </c>
      <c r="F32" s="22">
        <f t="shared" si="2"/>
        <v>93.75</v>
      </c>
    </row>
    <row r="33" spans="1:221" ht="17.25" customHeight="1">
      <c r="A33" s="30">
        <v>17</v>
      </c>
      <c r="B33" s="2" t="s">
        <v>34</v>
      </c>
      <c r="C33" s="35">
        <v>2091</v>
      </c>
      <c r="D33" s="35">
        <v>1303</v>
      </c>
      <c r="E33" s="36">
        <f t="shared" si="0"/>
        <v>-788</v>
      </c>
      <c r="F33" s="22">
        <f t="shared" si="2"/>
        <v>62.31468197034912</v>
      </c>
    </row>
    <row r="34" spans="1:221" ht="25.5">
      <c r="A34" s="30">
        <v>18</v>
      </c>
      <c r="B34" s="2" t="s">
        <v>19</v>
      </c>
      <c r="C34" s="35">
        <v>0</v>
      </c>
      <c r="D34" s="35">
        <v>853</v>
      </c>
      <c r="E34" s="36">
        <f t="shared" si="0"/>
        <v>853</v>
      </c>
      <c r="F34" s="22"/>
    </row>
    <row r="35" spans="1:221" ht="75.75" customHeight="1">
      <c r="A35" s="30">
        <v>19</v>
      </c>
      <c r="B35" s="2" t="s">
        <v>31</v>
      </c>
      <c r="C35" s="35">
        <v>-355</v>
      </c>
      <c r="D35" s="35">
        <v>4714</v>
      </c>
      <c r="E35" s="36">
        <f t="shared" si="0"/>
        <v>5069</v>
      </c>
      <c r="F35" s="22">
        <f t="shared" si="2"/>
        <v>-1327.8873239436618</v>
      </c>
    </row>
    <row r="36" spans="1:221" ht="26.25" customHeight="1">
      <c r="A36" s="30">
        <v>20</v>
      </c>
      <c r="B36" s="2" t="s">
        <v>10</v>
      </c>
      <c r="C36" s="35">
        <v>15533</v>
      </c>
      <c r="D36" s="35">
        <v>6688</v>
      </c>
      <c r="E36" s="36">
        <f t="shared" si="0"/>
        <v>-8845</v>
      </c>
      <c r="F36" s="22">
        <f t="shared" si="2"/>
        <v>43.056717955320927</v>
      </c>
    </row>
    <row r="37" spans="1:221">
      <c r="A37" s="30">
        <v>21</v>
      </c>
      <c r="B37" s="2" t="s">
        <v>2</v>
      </c>
      <c r="C37" s="35">
        <v>0</v>
      </c>
      <c r="D37" s="35">
        <v>0</v>
      </c>
      <c r="E37" s="36">
        <f t="shared" si="0"/>
        <v>0</v>
      </c>
      <c r="F37" s="22"/>
    </row>
    <row r="38" spans="1:221" ht="15" customHeight="1">
      <c r="A38" s="50">
        <v>22</v>
      </c>
      <c r="B38" s="2" t="s">
        <v>22</v>
      </c>
      <c r="C38" s="35">
        <v>11885</v>
      </c>
      <c r="D38" s="35">
        <v>10409</v>
      </c>
      <c r="E38" s="36">
        <f t="shared" si="0"/>
        <v>-1476</v>
      </c>
      <c r="F38" s="22">
        <f t="shared" si="2"/>
        <v>87.580984434160698</v>
      </c>
    </row>
    <row r="39" spans="1:221" ht="15" customHeight="1">
      <c r="A39" s="51"/>
      <c r="B39" s="26" t="s">
        <v>37</v>
      </c>
      <c r="C39" s="38">
        <v>10669</v>
      </c>
      <c r="D39" s="38">
        <v>7900</v>
      </c>
      <c r="E39" s="36">
        <f t="shared" si="0"/>
        <v>-2769</v>
      </c>
      <c r="F39" s="22">
        <f t="shared" si="2"/>
        <v>74.046302371356262</v>
      </c>
    </row>
    <row r="40" spans="1:221" ht="15" customHeight="1">
      <c r="A40" s="52"/>
      <c r="B40" s="26" t="s">
        <v>51</v>
      </c>
      <c r="C40" s="38">
        <v>1216</v>
      </c>
      <c r="D40" s="38">
        <v>2509</v>
      </c>
      <c r="E40" s="36">
        <f t="shared" si="0"/>
        <v>1293</v>
      </c>
      <c r="F40" s="22"/>
    </row>
    <row r="41" spans="1:221" ht="15" customHeight="1">
      <c r="A41" s="30">
        <v>23</v>
      </c>
      <c r="B41" s="2" t="s">
        <v>3</v>
      </c>
      <c r="C41" s="35">
        <v>5192</v>
      </c>
      <c r="D41" s="35">
        <v>214</v>
      </c>
      <c r="E41" s="36">
        <f t="shared" si="0"/>
        <v>-4978</v>
      </c>
      <c r="F41" s="22">
        <f t="shared" si="2"/>
        <v>4.1217257318952232</v>
      </c>
    </row>
    <row r="42" spans="1:221" s="4" customFormat="1">
      <c r="A42" s="55" t="s">
        <v>15</v>
      </c>
      <c r="B42" s="56"/>
      <c r="C42" s="39">
        <f>C4+C18</f>
        <v>447717</v>
      </c>
      <c r="D42" s="39">
        <f>D4+D18</f>
        <v>451550</v>
      </c>
      <c r="E42" s="34">
        <f t="shared" si="0"/>
        <v>3833</v>
      </c>
      <c r="F42" s="24">
        <f>D42/C42*100</f>
        <v>100.85612116582574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</row>
    <row r="43" spans="1:221" s="4" customFormat="1" ht="25.5" customHeight="1">
      <c r="A43" s="55" t="s">
        <v>25</v>
      </c>
      <c r="B43" s="57"/>
      <c r="C43" s="40">
        <f>C42-C34</f>
        <v>447717</v>
      </c>
      <c r="D43" s="40">
        <f>D42-D34</f>
        <v>450697</v>
      </c>
      <c r="E43" s="34">
        <f t="shared" si="0"/>
        <v>2980</v>
      </c>
      <c r="F43" s="24">
        <f>D43/C43*100</f>
        <v>100.6655990279574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</row>
    <row r="44" spans="1:221" s="10" customFormat="1">
      <c r="A44" s="46">
        <v>24</v>
      </c>
      <c r="B44" s="13" t="s">
        <v>4</v>
      </c>
      <c r="C44" s="39">
        <f>C45+C46+C47+C48</f>
        <v>423114</v>
      </c>
      <c r="D44" s="39">
        <f>D45+D46+D47+D48</f>
        <v>232329</v>
      </c>
      <c r="E44" s="34">
        <f t="shared" si="0"/>
        <v>-190785</v>
      </c>
      <c r="F44" s="28">
        <f>D44/C44</f>
        <v>0.54909315220011623</v>
      </c>
    </row>
    <row r="45" spans="1:221" ht="25.5">
      <c r="A45" s="46"/>
      <c r="B45" s="2" t="s">
        <v>18</v>
      </c>
      <c r="C45" s="35">
        <v>431400</v>
      </c>
      <c r="D45" s="35">
        <v>610451</v>
      </c>
      <c r="E45" s="36">
        <f t="shared" si="0"/>
        <v>179051</v>
      </c>
      <c r="F45" s="29">
        <f>D45/C45*100</f>
        <v>141.50463606861382</v>
      </c>
    </row>
    <row r="46" spans="1:221" ht="15" customHeight="1">
      <c r="A46" s="46"/>
      <c r="B46" s="5" t="s">
        <v>17</v>
      </c>
      <c r="C46" s="35">
        <v>532</v>
      </c>
      <c r="D46" s="35">
        <v>0</v>
      </c>
      <c r="E46" s="36">
        <f t="shared" si="0"/>
        <v>-532</v>
      </c>
      <c r="F46" s="29">
        <f t="shared" ref="F46:F48" si="3">D46/C46*100</f>
        <v>0</v>
      </c>
    </row>
    <row r="47" spans="1:221" ht="36.75" customHeight="1">
      <c r="A47" s="46"/>
      <c r="B47" s="5" t="s">
        <v>47</v>
      </c>
      <c r="C47" s="35">
        <v>478</v>
      </c>
      <c r="D47" s="35">
        <v>35</v>
      </c>
      <c r="E47" s="36">
        <f t="shared" si="0"/>
        <v>-443</v>
      </c>
      <c r="F47" s="29">
        <f t="shared" si="3"/>
        <v>7.3221757322175733</v>
      </c>
    </row>
    <row r="48" spans="1:221" ht="25.5">
      <c r="A48" s="47"/>
      <c r="B48" s="2" t="s">
        <v>11</v>
      </c>
      <c r="C48" s="35">
        <v>-9296</v>
      </c>
      <c r="D48" s="35">
        <v>-378157</v>
      </c>
      <c r="E48" s="36">
        <f t="shared" si="0"/>
        <v>-368861</v>
      </c>
      <c r="F48" s="29">
        <f t="shared" si="3"/>
        <v>4067.9539586919104</v>
      </c>
    </row>
    <row r="49" spans="1:6" s="10" customFormat="1" ht="13.5" thickBot="1">
      <c r="A49" s="48" t="s">
        <v>5</v>
      </c>
      <c r="B49" s="49"/>
      <c r="C49" s="41">
        <f>C42+C44</f>
        <v>870831</v>
      </c>
      <c r="D49" s="41">
        <f>D42+D44</f>
        <v>683879</v>
      </c>
      <c r="E49" s="42">
        <f t="shared" si="0"/>
        <v>-186952</v>
      </c>
      <c r="F49" s="25">
        <f>D49/C49*100</f>
        <v>78.531770228666645</v>
      </c>
    </row>
    <row r="50" spans="1:6" ht="11.25" customHeight="1">
      <c r="B50" s="1"/>
    </row>
    <row r="51" spans="1:6">
      <c r="B51" s="6" t="s">
        <v>23</v>
      </c>
    </row>
    <row r="52" spans="1:6">
      <c r="B52" s="6" t="s">
        <v>24</v>
      </c>
      <c r="E52" s="9" t="s">
        <v>12</v>
      </c>
    </row>
  </sheetData>
  <mergeCells count="12">
    <mergeCell ref="A1:F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2014-03-13T08:23:43Z</cp:lastPrinted>
  <dcterms:created xsi:type="dcterms:W3CDTF">2002-11-26T08:28:37Z</dcterms:created>
  <dcterms:modified xsi:type="dcterms:W3CDTF">2014-03-13T09:35:10Z</dcterms:modified>
</cp:coreProperties>
</file>